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Справка!$A$7:$R$62</definedName>
    <definedName name="_xlnm.Print_Titles" localSheetId="0">Справка!$5:$7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2" i="1" l="1"/>
  <c r="P58" i="1"/>
  <c r="O58" i="1"/>
  <c r="Q61" i="1"/>
  <c r="Q60" i="1" s="1"/>
  <c r="Q59" i="1" s="1"/>
  <c r="Q58" i="1" s="1"/>
  <c r="N60" i="1"/>
  <c r="N59" i="1" s="1"/>
  <c r="N58" i="1" s="1"/>
  <c r="P34" i="1" l="1"/>
  <c r="P12" i="1" l="1"/>
  <c r="P14" i="1"/>
  <c r="P19" i="1"/>
  <c r="P21" i="1"/>
  <c r="P23" i="1"/>
  <c r="P29" i="1"/>
  <c r="P39" i="1"/>
  <c r="P42" i="1"/>
  <c r="P48" i="1"/>
  <c r="P47" i="1" s="1"/>
  <c r="P46" i="1" s="1"/>
  <c r="P45" i="1" s="1"/>
  <c r="P44" i="1" s="1"/>
  <c r="P54" i="1"/>
  <c r="P53" i="1" s="1"/>
  <c r="P52" i="1" s="1"/>
  <c r="P51" i="1" s="1"/>
  <c r="P50" i="1" s="1"/>
  <c r="O54" i="1"/>
  <c r="O53" i="1" s="1"/>
  <c r="O52" i="1" s="1"/>
  <c r="O51" i="1" s="1"/>
  <c r="O50" i="1" s="1"/>
  <c r="O48" i="1"/>
  <c r="O47" i="1" s="1"/>
  <c r="O46" i="1" s="1"/>
  <c r="O45" i="1" s="1"/>
  <c r="O44" i="1" s="1"/>
  <c r="O42" i="1"/>
  <c r="O39" i="1"/>
  <c r="O38" i="1" s="1"/>
  <c r="O37" i="1" s="1"/>
  <c r="O36" i="1" s="1"/>
  <c r="O35" i="1" s="1"/>
  <c r="O32" i="1"/>
  <c r="O29" i="1"/>
  <c r="O23" i="1"/>
  <c r="O21" i="1"/>
  <c r="O19" i="1"/>
  <c r="O12" i="1"/>
  <c r="O14" i="1"/>
  <c r="O28" i="1" l="1"/>
  <c r="O27" i="1" s="1"/>
  <c r="O26" i="1" s="1"/>
  <c r="O25" i="1" s="1"/>
  <c r="O11" i="1"/>
  <c r="O10" i="1" s="1"/>
  <c r="O9" i="1" s="1"/>
  <c r="O8" i="1" s="1"/>
  <c r="O62" i="1" s="1"/>
  <c r="P38" i="1"/>
  <c r="P37" i="1" s="1"/>
  <c r="P36" i="1" s="1"/>
  <c r="P35" i="1" s="1"/>
  <c r="P11" i="1"/>
  <c r="P10" i="1" s="1"/>
  <c r="P9" i="1" s="1"/>
  <c r="P8" i="1" s="1"/>
  <c r="N49" i="1"/>
  <c r="Q49" i="1" s="1"/>
  <c r="Q48" i="1" s="1"/>
  <c r="Q47" i="1" s="1"/>
  <c r="Q46" i="1" s="1"/>
  <c r="Q45" i="1" s="1"/>
  <c r="Q44" i="1" s="1"/>
  <c r="N9" i="1" l="1"/>
  <c r="N10" i="1"/>
  <c r="N11" i="1"/>
  <c r="N12" i="1"/>
  <c r="N13" i="1"/>
  <c r="Q13" i="1" s="1"/>
  <c r="Q12" i="1" s="1"/>
  <c r="N14" i="1"/>
  <c r="N15" i="1"/>
  <c r="N16" i="1"/>
  <c r="N17" i="1"/>
  <c r="Q17" i="1" s="1"/>
  <c r="N18" i="1"/>
  <c r="N19" i="1"/>
  <c r="N20" i="1"/>
  <c r="Q20" i="1" s="1"/>
  <c r="Q19" i="1" s="1"/>
  <c r="N21" i="1"/>
  <c r="N22" i="1"/>
  <c r="Q22" i="1" s="1"/>
  <c r="Q21" i="1" s="1"/>
  <c r="N23" i="1"/>
  <c r="N24" i="1"/>
  <c r="Q24" i="1" s="1"/>
  <c r="Q23" i="1" s="1"/>
  <c r="N25" i="1"/>
  <c r="N26" i="1"/>
  <c r="N27" i="1"/>
  <c r="N28" i="1"/>
  <c r="N29" i="1"/>
  <c r="N30" i="1"/>
  <c r="Q30" i="1" s="1"/>
  <c r="N31" i="1"/>
  <c r="Q31" i="1" s="1"/>
  <c r="N32" i="1"/>
  <c r="N33" i="1"/>
  <c r="N34" i="1"/>
  <c r="Q34" i="1" s="1"/>
  <c r="N35" i="1"/>
  <c r="N36" i="1"/>
  <c r="N37" i="1"/>
  <c r="N38" i="1"/>
  <c r="N39" i="1"/>
  <c r="N40" i="1"/>
  <c r="Q40" i="1" s="1"/>
  <c r="N41" i="1"/>
  <c r="Q41" i="1" s="1"/>
  <c r="N42" i="1"/>
  <c r="N43" i="1"/>
  <c r="N44" i="1"/>
  <c r="N45" i="1"/>
  <c r="N46" i="1"/>
  <c r="N47" i="1"/>
  <c r="N48" i="1"/>
  <c r="N50" i="1"/>
  <c r="N51" i="1"/>
  <c r="N52" i="1"/>
  <c r="N53" i="1"/>
  <c r="N54" i="1"/>
  <c r="N55" i="1"/>
  <c r="Q55" i="1" s="1"/>
  <c r="N56" i="1"/>
  <c r="Q56" i="1" s="1"/>
  <c r="N57" i="1"/>
  <c r="Q57" i="1" s="1"/>
  <c r="N8" i="1"/>
  <c r="Q29" i="1" l="1"/>
  <c r="Q18" i="1"/>
  <c r="Q43" i="1"/>
  <c r="Q42" i="1" s="1"/>
  <c r="Q39" i="1"/>
  <c r="Q16" i="1"/>
  <c r="P33" i="1"/>
  <c r="P32" i="1" s="1"/>
  <c r="Q54" i="1"/>
  <c r="Q53" i="1" s="1"/>
  <c r="Q52" i="1" s="1"/>
  <c r="Q51" i="1" s="1"/>
  <c r="Q50" i="1" s="1"/>
  <c r="Q15" i="1"/>
  <c r="P28" i="1" l="1"/>
  <c r="P27" i="1" s="1"/>
  <c r="P26" i="1" s="1"/>
  <c r="P25" i="1" s="1"/>
  <c r="P62" i="1" s="1"/>
  <c r="Q33" i="1"/>
  <c r="Q32" i="1" s="1"/>
  <c r="Q14" i="1"/>
  <c r="Q11" i="1" s="1"/>
  <c r="Q10" i="1" s="1"/>
  <c r="Q9" i="1" s="1"/>
  <c r="Q8" i="1" s="1"/>
  <c r="Q28" i="1"/>
  <c r="Q27" i="1" s="1"/>
  <c r="Q26" i="1" s="1"/>
  <c r="Q25" i="1" s="1"/>
  <c r="Q38" i="1"/>
  <c r="Q37" i="1" s="1"/>
  <c r="Q36" i="1" s="1"/>
  <c r="Q35" i="1" s="1"/>
  <c r="Q62" i="1" s="1"/>
</calcChain>
</file>

<file path=xl/sharedStrings.xml><?xml version="1.0" encoding="utf-8"?>
<sst xmlns="http://schemas.openxmlformats.org/spreadsheetml/2006/main" count="171" uniqueCount="79">
  <si>
    <t/>
  </si>
  <si>
    <t>Итого</t>
  </si>
  <si>
    <t>228</t>
  </si>
  <si>
    <t>414</t>
  </si>
  <si>
    <t>226</t>
  </si>
  <si>
    <t>244</t>
  </si>
  <si>
    <t>00.00.00;Неуказанное мероприятие</t>
  </si>
  <si>
    <t>01.04.10;Договор № 2142023/1780Д от 21.07.2023</t>
  </si>
  <si>
    <t>15.2.02.99990;Реализация мероприятий</t>
  </si>
  <si>
    <t>243</t>
  </si>
  <si>
    <t>225</t>
  </si>
  <si>
    <t>15.2.02.00000;Комплекс процессных мероприятий "Капитальный ремонт и ремонт автомобильных дорог общего пользования местного значения"</t>
  </si>
  <si>
    <t>15.2.00.00000;Подпрограмма "Дорожное хозяйство"</t>
  </si>
  <si>
    <t>15.0.00.00000;Муниципальная программа "Современная транспортная система города Пыть-Яха"</t>
  </si>
  <si>
    <t>23.01.02;Разработка проекта планировки и межевания территории города Пыть-Яха (Корректировка проекта планировки и межевания, проведение инженерно-геодезических изысканий территории микрорайона № 6а "Северный" города Пыть-Яха под строительство физкультурно-оздоровительного объекта)</t>
  </si>
  <si>
    <t>01.04.04;Договор № 7 от 02.07.2018</t>
  </si>
  <si>
    <t>07.1.02.99990;Реализация мероприятий</t>
  </si>
  <si>
    <t>07.1.02.00000;Комплекс процессных мероприятий "Реализация мероприятий по градостроительной деятельности"</t>
  </si>
  <si>
    <t>07.1.00.00000;Подпрограмма "Комплексное развитие территорий"</t>
  </si>
  <si>
    <t>07.0.00.00000;Муниципальная программа "Развитие жилищной сферы в городе Пыть-Яхе"</t>
  </si>
  <si>
    <t>310</t>
  </si>
  <si>
    <t>23.01.11;Строительство объекта: "Физкультурно-спортивный комплекс" для единоборств по адресу: г. Пыть-Ях, 10 микрорайон "Мамонтово"</t>
  </si>
  <si>
    <t>01.04.05;Договор № 32 от 01.10.2018</t>
  </si>
  <si>
    <t>04.2.06.42110;Строительство и реконструкция объектов муниципальной собственности</t>
  </si>
  <si>
    <t>04.2.06.00000;Комплекс процессных мероприятий "Укрепление материально-технической базы учреждений спорта"</t>
  </si>
  <si>
    <t>04.2.00.00000;Подпрограмма "Развитие спорта высших достижений, системы подготовки спортивного резерва и детско-юношеского спорта"</t>
  </si>
  <si>
    <t>04.0.00.00000;Муниципальная программа "Развитие физической культуры и спорта в городе Пыть-Яхе"</t>
  </si>
  <si>
    <t>23.01.14;Архитектурно-художественное освещение зданий</t>
  </si>
  <si>
    <t>01.04.09;Договор № 2142021/3392Д от 29.12.2021</t>
  </si>
  <si>
    <t>03.1.05.99990;Реализация мероприятий</t>
  </si>
  <si>
    <t>03.1.05.00000;Комплекс процессных мероприятий "Укрепление материально-технической базы учреждений культуры"</t>
  </si>
  <si>
    <t>03.1.00.00000;Подпрограмма "Модернизация и развитие учреждений и организаций культуры"</t>
  </si>
  <si>
    <t>03.0.00.00000;Муниципальная программа "Культурное пространство города Пыть-Яха"</t>
  </si>
  <si>
    <t>23.06.14;Ремонт помещений и входных групп МБУ "Современник"</t>
  </si>
  <si>
    <t>01.3.01.99990;Реализация мероприятий</t>
  </si>
  <si>
    <t>241</t>
  </si>
  <si>
    <t>612</t>
  </si>
  <si>
    <t>23.14.00;Укрепление материально-технической базы муниципальных образовательных организаций, в том числе приобретение оборудования видеонаблюдения, контроля доступа (КПП, СКУД) и сигнализации</t>
  </si>
  <si>
    <t>23.06.04;На ремонт (в т.ч. капитальный) и улучшение материально-технической базы МДОАУ д/с "Родничок"</t>
  </si>
  <si>
    <t>23.06.01;На ремонт (в т.ч. капитальный) и улучшение материально-технической базы МДОАУ д/с "Аленкий цветочек"</t>
  </si>
  <si>
    <t>01.3.01.00000;Комплекс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</si>
  <si>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01.3.00.00000;Подпрограмма "Структурные элементы, не входящие в направления (подпрограммы)"</t>
  </si>
  <si>
    <t>01.0.00.00000;Муниципальная программа "Развитие образования в городе Пыть-Яхе"</t>
  </si>
  <si>
    <t>ЭКР</t>
  </si>
  <si>
    <t>КВР</t>
  </si>
  <si>
    <t>Меропр.</t>
  </si>
  <si>
    <t>Тип средств</t>
  </si>
  <si>
    <t>ФКР</t>
  </si>
  <si>
    <t>ППП</t>
  </si>
  <si>
    <t>КЦСР</t>
  </si>
  <si>
    <t>Коды БК</t>
  </si>
  <si>
    <t>Остаток на 01.01.2025</t>
  </si>
  <si>
    <t>КЦСР на 2025 год</t>
  </si>
  <si>
    <t>01.4.15.99990</t>
  </si>
  <si>
    <t>03.4.12.99990</t>
  </si>
  <si>
    <t>Остатки прочих безвозмездных поступлений на 01.01.2025</t>
  </si>
  <si>
    <t>(по договорам пожертвований, заключенным с ООО "РН-ЮНГ")</t>
  </si>
  <si>
    <t>Возврат средств  в 2025 году</t>
  </si>
  <si>
    <t>Перераспределение остатков в рамках целей договоров пожертвования</t>
  </si>
  <si>
    <r>
      <t xml:space="preserve">00.00.00;Неуказанное мероприятие </t>
    </r>
    <r>
      <rPr>
        <i/>
        <sz val="10"/>
        <rFont val="Times New Roman"/>
        <family val="1"/>
        <charset val="204"/>
      </rPr>
      <t>(отмостка и тротуар МАУК «Культурно-досуговый центр»)</t>
    </r>
  </si>
  <si>
    <t>Лимиты БО на 2024 год</t>
  </si>
  <si>
    <t>Поставлено на учет БО в 2024 году</t>
  </si>
  <si>
    <t>Итого оплачено принятых БО в 2024 году</t>
  </si>
  <si>
    <t>Неоплаченные БО в 2024 году</t>
  </si>
  <si>
    <t>Свободный остаток лимита на 31.12.2024</t>
  </si>
  <si>
    <t>Итого к открытию в 2025 году с учетом возврата средств</t>
  </si>
  <si>
    <r>
      <rPr>
        <b/>
        <sz val="10"/>
        <rFont val="Times New Roman"/>
        <family val="1"/>
        <charset val="204"/>
      </rPr>
      <t>Возврат</t>
    </r>
    <r>
      <rPr>
        <sz val="10"/>
        <rFont val="Times New Roman"/>
        <family val="1"/>
        <charset val="204"/>
      </rPr>
      <t xml:space="preserve"> на основании платежного поручения от 03.02.2025 № 67430</t>
    </r>
  </si>
  <si>
    <t>07.4.11.99990.
Переносим на 04.4.14.99990</t>
  </si>
  <si>
    <t>01.4.15.99990
Переносим на 03.4.12.99990</t>
  </si>
  <si>
    <t>03.4.12.99990
Переносим на  03.4.12.99990</t>
  </si>
  <si>
    <t>(рублей)</t>
  </si>
  <si>
    <t>Переносим на 03.4.12.99990</t>
  </si>
  <si>
    <t>04.4.14.99990 (на укрепление МТБ учреждений спорта в связи с реализаций мероприятий по строительству ФСК УКС ХМАО-Югры, КВР 244, 612, 622)</t>
  </si>
  <si>
    <t>15.2.03.42110;Строительство и реконструкция объектов муниципальной собственности</t>
  </si>
  <si>
    <t>01.04.11;Договор № 2142024/2270Д от 12.07.2024</t>
  </si>
  <si>
    <t>15.02.16;Реконструкция путепровода через железнодорожные пути в г. Пыть- Яхе</t>
  </si>
  <si>
    <t>15.2.03.00000;Комплекс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</si>
  <si>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1550242110, 15502SД050 (доля софинансирования)</t>
  </si>
  <si>
    <t>Приложение 6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</si>
</sst>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\.00\.00"/>
    <numFmt numFmtId="168" formatCode="0000"/>
    <numFmt numFmtId="169" formatCode="0000000000"/>
    <numFmt numFmtId="170" formatCode="#,##0.00_ ;[Red]\-#,##0.00\ "/>
  </numFmts>
  <fonts count="13" x14ac:knownFonts="1"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70" fontId="1" fillId="0" borderId="0" xfId="0" applyNumberFormat="1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1" xfId="0" applyNumberFormat="1" applyFont="1" applyFill="1" applyBorder="1" applyAlignment="1" applyProtection="1">
      <alignment horizontal="centerContinuous" vertical="center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4" fillId="0" borderId="1" xfId="0" applyFont="1" applyBorder="1"/>
    <xf numFmtId="169" fontId="4" fillId="0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wrapText="1"/>
    </xf>
    <xf numFmtId="165" fontId="8" fillId="0" borderId="1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wrapText="1"/>
      <protection hidden="1"/>
    </xf>
    <xf numFmtId="169" fontId="1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11" fillId="0" borderId="1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3"/>
  <sheetViews>
    <sheetView showGridLines="0" tabSelected="1" view="pageBreakPreview" zoomScale="60" zoomScaleNormal="100" workbookViewId="0">
      <pane ySplit="6" topLeftCell="A36" activePane="bottomLeft" state="frozen"/>
      <selection activeCell="D1" sqref="D1"/>
      <selection pane="bottomLeft" activeCell="N40" sqref="N40"/>
    </sheetView>
  </sheetViews>
  <sheetFormatPr defaultRowHeight="11.25" x14ac:dyDescent="0.2"/>
  <cols>
    <col min="1" max="1" width="1.1640625" customWidth="1"/>
    <col min="2" max="2" width="33.33203125" customWidth="1"/>
    <col min="3" max="3" width="4.6640625" customWidth="1"/>
    <col min="4" max="4" width="5.33203125" customWidth="1"/>
    <col min="5" max="5" width="33.33203125" customWidth="1"/>
    <col min="6" max="6" width="35.1640625" customWidth="1"/>
    <col min="7" max="7" width="4.33203125" customWidth="1"/>
    <col min="8" max="8" width="5.33203125" customWidth="1"/>
    <col min="9" max="9" width="15.33203125" customWidth="1"/>
    <col min="10" max="10" width="15.1640625" customWidth="1"/>
    <col min="11" max="11" width="15.5" customWidth="1"/>
    <col min="12" max="12" width="16" customWidth="1"/>
    <col min="13" max="13" width="15.5" customWidth="1"/>
    <col min="14" max="17" width="18.33203125" customWidth="1"/>
    <col min="18" max="18" width="20.5" customWidth="1"/>
    <col min="19" max="171" width="9.1640625" customWidth="1"/>
  </cols>
  <sheetData>
    <row r="1" spans="1:18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34" t="s">
        <v>78</v>
      </c>
      <c r="R1" s="34"/>
    </row>
    <row r="2" spans="1:18" ht="15" customHeight="1" x14ac:dyDescent="0.35">
      <c r="A2" s="22" t="s">
        <v>55</v>
      </c>
      <c r="B2" s="9"/>
      <c r="C2" s="9"/>
      <c r="D2" s="9"/>
      <c r="E2" s="8"/>
      <c r="F2" s="9"/>
      <c r="G2" s="9"/>
      <c r="H2" s="9"/>
      <c r="I2" s="9"/>
      <c r="J2" s="9"/>
      <c r="K2" s="9"/>
      <c r="L2" s="9"/>
      <c r="M2" s="1"/>
      <c r="N2" s="1"/>
      <c r="O2" s="1"/>
      <c r="P2" s="1"/>
      <c r="Q2" s="34"/>
      <c r="R2" s="34"/>
    </row>
    <row r="3" spans="1:18" ht="18" customHeight="1" x14ac:dyDescent="0.2">
      <c r="A3" s="31" t="s">
        <v>56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1"/>
      <c r="N3" s="1"/>
      <c r="O3" s="1"/>
      <c r="P3" s="1"/>
      <c r="Q3" s="1"/>
    </row>
    <row r="4" spans="1:18" ht="10.5" customHeight="1" x14ac:dyDescent="0.2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3"/>
      <c r="N4" s="1"/>
      <c r="O4" s="1"/>
      <c r="P4" s="1"/>
      <c r="R4" s="27" t="s">
        <v>70</v>
      </c>
    </row>
    <row r="5" spans="1:18" ht="42.75" customHeight="1" x14ac:dyDescent="0.2">
      <c r="A5" s="4"/>
      <c r="B5" s="10"/>
      <c r="C5" s="10"/>
      <c r="D5" s="10" t="s">
        <v>50</v>
      </c>
      <c r="E5" s="10"/>
      <c r="F5" s="10"/>
      <c r="G5" s="10"/>
      <c r="H5" s="10"/>
      <c r="I5" s="28" t="s">
        <v>60</v>
      </c>
      <c r="J5" s="28" t="s">
        <v>61</v>
      </c>
      <c r="K5" s="28" t="s">
        <v>62</v>
      </c>
      <c r="L5" s="28" t="s">
        <v>63</v>
      </c>
      <c r="M5" s="28" t="s">
        <v>64</v>
      </c>
      <c r="N5" s="28" t="s">
        <v>51</v>
      </c>
      <c r="O5" s="28" t="s">
        <v>57</v>
      </c>
      <c r="P5" s="29" t="s">
        <v>58</v>
      </c>
      <c r="Q5" s="28" t="s">
        <v>65</v>
      </c>
      <c r="R5" s="28" t="s">
        <v>52</v>
      </c>
    </row>
    <row r="6" spans="1:18" ht="27" customHeight="1" x14ac:dyDescent="0.2">
      <c r="A6" s="4"/>
      <c r="B6" s="11" t="s">
        <v>49</v>
      </c>
      <c r="C6" s="11" t="s">
        <v>48</v>
      </c>
      <c r="D6" s="11" t="s">
        <v>47</v>
      </c>
      <c r="E6" s="11" t="s">
        <v>46</v>
      </c>
      <c r="F6" s="11" t="s">
        <v>45</v>
      </c>
      <c r="G6" s="11" t="s">
        <v>44</v>
      </c>
      <c r="H6" s="11" t="s">
        <v>43</v>
      </c>
      <c r="I6" s="28"/>
      <c r="J6" s="28"/>
      <c r="K6" s="28"/>
      <c r="L6" s="28"/>
      <c r="M6" s="28"/>
      <c r="N6" s="28" t="s">
        <v>0</v>
      </c>
      <c r="O6" s="28" t="s">
        <v>0</v>
      </c>
      <c r="P6" s="30"/>
      <c r="Q6" s="28"/>
      <c r="R6" s="28"/>
    </row>
    <row r="7" spans="1:18" ht="3" hidden="1" customHeight="1" x14ac:dyDescent="0.2">
      <c r="A7" s="4"/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10</v>
      </c>
      <c r="K7" s="11">
        <v>13</v>
      </c>
      <c r="L7" s="11">
        <v>14</v>
      </c>
      <c r="M7" s="11">
        <v>18</v>
      </c>
      <c r="N7" s="11">
        <v>19</v>
      </c>
      <c r="O7" s="11"/>
      <c r="P7" s="11"/>
      <c r="Q7" s="11"/>
      <c r="R7" s="11">
        <v>20</v>
      </c>
    </row>
    <row r="8" spans="1:18" ht="12" customHeight="1" x14ac:dyDescent="0.2">
      <c r="A8" s="5"/>
      <c r="B8" s="32" t="s">
        <v>42</v>
      </c>
      <c r="C8" s="32"/>
      <c r="D8" s="32"/>
      <c r="E8" s="32"/>
      <c r="F8" s="32"/>
      <c r="G8" s="32"/>
      <c r="H8" s="32"/>
      <c r="I8" s="12">
        <v>44721917.119999997</v>
      </c>
      <c r="J8" s="12">
        <v>44258497.719999999</v>
      </c>
      <c r="K8" s="12">
        <v>41565174.75</v>
      </c>
      <c r="L8" s="12">
        <v>2693322.9699999997</v>
      </c>
      <c r="M8" s="12">
        <v>463419.40000000037</v>
      </c>
      <c r="N8" s="12">
        <f t="shared" ref="N8:N39" si="0">M8+L8</f>
        <v>3156742.37</v>
      </c>
      <c r="O8" s="12">
        <f>O9</f>
        <v>0</v>
      </c>
      <c r="P8" s="12">
        <f t="shared" ref="P8:Q10" si="1">P9</f>
        <v>-916.17000000000007</v>
      </c>
      <c r="Q8" s="12">
        <f t="shared" si="1"/>
        <v>3155826.2</v>
      </c>
      <c r="R8" s="13"/>
    </row>
    <row r="9" spans="1:18" ht="12.75" x14ac:dyDescent="0.2">
      <c r="A9" s="5"/>
      <c r="B9" s="32" t="s">
        <v>41</v>
      </c>
      <c r="C9" s="32"/>
      <c r="D9" s="32"/>
      <c r="E9" s="32"/>
      <c r="F9" s="32"/>
      <c r="G9" s="32"/>
      <c r="H9" s="32"/>
      <c r="I9" s="12">
        <v>44721917.119999997</v>
      </c>
      <c r="J9" s="12">
        <v>44258497.719999999</v>
      </c>
      <c r="K9" s="12">
        <v>41565174.75</v>
      </c>
      <c r="L9" s="12">
        <v>2693322.9699999997</v>
      </c>
      <c r="M9" s="12">
        <v>463419.40000000037</v>
      </c>
      <c r="N9" s="12">
        <f t="shared" si="0"/>
        <v>3156742.37</v>
      </c>
      <c r="O9" s="12">
        <f>O10</f>
        <v>0</v>
      </c>
      <c r="P9" s="12">
        <f t="shared" si="1"/>
        <v>-916.17000000000007</v>
      </c>
      <c r="Q9" s="12">
        <f t="shared" si="1"/>
        <v>3155826.2</v>
      </c>
      <c r="R9" s="13"/>
    </row>
    <row r="10" spans="1:18" ht="12.75" x14ac:dyDescent="0.2">
      <c r="A10" s="5"/>
      <c r="B10" s="32" t="s">
        <v>40</v>
      </c>
      <c r="C10" s="32"/>
      <c r="D10" s="32"/>
      <c r="E10" s="32"/>
      <c r="F10" s="32"/>
      <c r="G10" s="32"/>
      <c r="H10" s="32"/>
      <c r="I10" s="12">
        <v>44721917.119999997</v>
      </c>
      <c r="J10" s="12">
        <v>44258497.719999999</v>
      </c>
      <c r="K10" s="12">
        <v>41565174.75</v>
      </c>
      <c r="L10" s="12">
        <v>2693322.9699999997</v>
      </c>
      <c r="M10" s="12">
        <v>463419.40000000037</v>
      </c>
      <c r="N10" s="12">
        <f t="shared" si="0"/>
        <v>3156742.37</v>
      </c>
      <c r="O10" s="12">
        <f>O11</f>
        <v>0</v>
      </c>
      <c r="P10" s="12">
        <f t="shared" si="1"/>
        <v>-916.17000000000007</v>
      </c>
      <c r="Q10" s="12">
        <f t="shared" si="1"/>
        <v>3155826.2</v>
      </c>
      <c r="R10" s="13"/>
    </row>
    <row r="11" spans="1:18" ht="12.75" x14ac:dyDescent="0.2">
      <c r="A11" s="5"/>
      <c r="B11" s="32" t="s">
        <v>34</v>
      </c>
      <c r="C11" s="32"/>
      <c r="D11" s="32"/>
      <c r="E11" s="32"/>
      <c r="F11" s="32"/>
      <c r="G11" s="32"/>
      <c r="H11" s="32"/>
      <c r="I11" s="12">
        <v>44721917.119999997</v>
      </c>
      <c r="J11" s="12">
        <v>44258497.719999999</v>
      </c>
      <c r="K11" s="12">
        <v>41565174.75</v>
      </c>
      <c r="L11" s="12">
        <v>2693322.9699999997</v>
      </c>
      <c r="M11" s="12">
        <v>463419.40000000037</v>
      </c>
      <c r="N11" s="12">
        <f t="shared" si="0"/>
        <v>3156742.37</v>
      </c>
      <c r="O11" s="12">
        <f>O12+O14+O19+O21+O23</f>
        <v>0</v>
      </c>
      <c r="P11" s="12">
        <f t="shared" ref="P11:Q11" si="2">P12+P14+P19+P21+P23</f>
        <v>-916.17000000000007</v>
      </c>
      <c r="Q11" s="12">
        <f t="shared" si="2"/>
        <v>3155826.2</v>
      </c>
      <c r="R11" s="13"/>
    </row>
    <row r="12" spans="1:18" ht="12.75" x14ac:dyDescent="0.2">
      <c r="A12" s="5"/>
      <c r="B12" s="32" t="s">
        <v>28</v>
      </c>
      <c r="C12" s="32"/>
      <c r="D12" s="32"/>
      <c r="E12" s="32"/>
      <c r="F12" s="32"/>
      <c r="G12" s="32"/>
      <c r="H12" s="32"/>
      <c r="I12" s="12">
        <v>3350000</v>
      </c>
      <c r="J12" s="12">
        <v>3350000</v>
      </c>
      <c r="K12" s="12">
        <v>3349492.34</v>
      </c>
      <c r="L12" s="12">
        <v>507.66000000014901</v>
      </c>
      <c r="M12" s="12">
        <v>0</v>
      </c>
      <c r="N12" s="12">
        <f t="shared" si="0"/>
        <v>507.66000000014901</v>
      </c>
      <c r="O12" s="12">
        <f>O13</f>
        <v>0</v>
      </c>
      <c r="P12" s="12">
        <f t="shared" ref="P12:Q12" si="3">P13</f>
        <v>-507.66</v>
      </c>
      <c r="Q12" s="12">
        <f t="shared" si="3"/>
        <v>1.4898660083417781E-10</v>
      </c>
      <c r="R12" s="13"/>
    </row>
    <row r="13" spans="1:18" ht="38.25" x14ac:dyDescent="0.2">
      <c r="A13" s="5"/>
      <c r="B13" s="14" t="s">
        <v>34</v>
      </c>
      <c r="C13" s="15">
        <v>40</v>
      </c>
      <c r="D13" s="16">
        <v>701</v>
      </c>
      <c r="E13" s="17" t="s">
        <v>28</v>
      </c>
      <c r="F13" s="17" t="s">
        <v>27</v>
      </c>
      <c r="G13" s="15" t="s">
        <v>5</v>
      </c>
      <c r="H13" s="15" t="s">
        <v>20</v>
      </c>
      <c r="I13" s="18">
        <v>3350000</v>
      </c>
      <c r="J13" s="18">
        <v>3350000</v>
      </c>
      <c r="K13" s="18">
        <v>3349492.34</v>
      </c>
      <c r="L13" s="18">
        <v>507.66000000014901</v>
      </c>
      <c r="M13" s="18">
        <v>0</v>
      </c>
      <c r="N13" s="18">
        <f t="shared" si="0"/>
        <v>507.66000000014901</v>
      </c>
      <c r="O13" s="18">
        <v>0</v>
      </c>
      <c r="P13" s="18">
        <v>-507.66</v>
      </c>
      <c r="Q13" s="18">
        <f>N13-O13+P13</f>
        <v>1.4898660083417781E-10</v>
      </c>
      <c r="R13" s="19" t="s">
        <v>71</v>
      </c>
    </row>
    <row r="14" spans="1:18" ht="12.75" x14ac:dyDescent="0.2">
      <c r="A14" s="5"/>
      <c r="B14" s="32" t="s">
        <v>7</v>
      </c>
      <c r="C14" s="32"/>
      <c r="D14" s="32"/>
      <c r="E14" s="32"/>
      <c r="F14" s="32"/>
      <c r="G14" s="32"/>
      <c r="H14" s="32"/>
      <c r="I14" s="12">
        <v>36466860.899999999</v>
      </c>
      <c r="J14" s="12">
        <v>36003441.5</v>
      </c>
      <c r="K14" s="12">
        <v>33311034.699999996</v>
      </c>
      <c r="L14" s="12">
        <v>2692406.8</v>
      </c>
      <c r="M14" s="12">
        <v>463419.40000000037</v>
      </c>
      <c r="N14" s="12">
        <f t="shared" si="0"/>
        <v>3155826.2</v>
      </c>
      <c r="O14" s="12">
        <f>SUM(O15:O18)</f>
        <v>0</v>
      </c>
      <c r="P14" s="12">
        <f t="shared" ref="P14:Q14" si="4">SUM(P15:P18)</f>
        <v>0</v>
      </c>
      <c r="Q14" s="12">
        <f t="shared" si="4"/>
        <v>3155826.2</v>
      </c>
      <c r="R14" s="13"/>
    </row>
    <row r="15" spans="1:18" ht="51" x14ac:dyDescent="0.2">
      <c r="A15" s="5"/>
      <c r="B15" s="14" t="s">
        <v>34</v>
      </c>
      <c r="C15" s="15">
        <v>40</v>
      </c>
      <c r="D15" s="16">
        <v>701</v>
      </c>
      <c r="E15" s="17" t="s">
        <v>7</v>
      </c>
      <c r="F15" s="17" t="s">
        <v>39</v>
      </c>
      <c r="G15" s="15" t="s">
        <v>5</v>
      </c>
      <c r="H15" s="15" t="s">
        <v>4</v>
      </c>
      <c r="I15" s="18">
        <v>5981516.46</v>
      </c>
      <c r="J15" s="18">
        <v>5650455.5599999996</v>
      </c>
      <c r="K15" s="18">
        <v>4536048.76</v>
      </c>
      <c r="L15" s="18">
        <v>1114406.7999999998</v>
      </c>
      <c r="M15" s="18">
        <v>331060.90000000037</v>
      </c>
      <c r="N15" s="18">
        <f t="shared" si="0"/>
        <v>1445467.7000000002</v>
      </c>
      <c r="O15" s="18">
        <v>0</v>
      </c>
      <c r="P15" s="18">
        <v>0</v>
      </c>
      <c r="Q15" s="18">
        <f>N15-O15+P15</f>
        <v>1445467.7000000002</v>
      </c>
      <c r="R15" s="18" t="s">
        <v>53</v>
      </c>
    </row>
    <row r="16" spans="1:18" ht="51" x14ac:dyDescent="0.2">
      <c r="A16" s="5"/>
      <c r="B16" s="14" t="s">
        <v>34</v>
      </c>
      <c r="C16" s="15">
        <v>40</v>
      </c>
      <c r="D16" s="16">
        <v>701</v>
      </c>
      <c r="E16" s="17" t="s">
        <v>7</v>
      </c>
      <c r="F16" s="17" t="s">
        <v>39</v>
      </c>
      <c r="G16" s="15" t="s">
        <v>5</v>
      </c>
      <c r="H16" s="15" t="s">
        <v>20</v>
      </c>
      <c r="I16" s="18">
        <v>1578000</v>
      </c>
      <c r="J16" s="18">
        <v>1578000</v>
      </c>
      <c r="K16" s="18">
        <v>0</v>
      </c>
      <c r="L16" s="18">
        <v>1578000</v>
      </c>
      <c r="M16" s="18">
        <v>0</v>
      </c>
      <c r="N16" s="18">
        <f t="shared" si="0"/>
        <v>1578000</v>
      </c>
      <c r="O16" s="18">
        <v>0</v>
      </c>
      <c r="P16" s="18">
        <v>0</v>
      </c>
      <c r="Q16" s="18">
        <f>N16-O16+P16</f>
        <v>1578000</v>
      </c>
      <c r="R16" s="18" t="s">
        <v>53</v>
      </c>
    </row>
    <row r="17" spans="1:18" ht="51" x14ac:dyDescent="0.2">
      <c r="A17" s="5"/>
      <c r="B17" s="14" t="s">
        <v>34</v>
      </c>
      <c r="C17" s="15">
        <v>40</v>
      </c>
      <c r="D17" s="16">
        <v>701</v>
      </c>
      <c r="E17" s="17" t="s">
        <v>7</v>
      </c>
      <c r="F17" s="17" t="s">
        <v>38</v>
      </c>
      <c r="G17" s="15" t="s">
        <v>9</v>
      </c>
      <c r="H17" s="15" t="s">
        <v>4</v>
      </c>
      <c r="I17" s="18">
        <v>16110875.039999999</v>
      </c>
      <c r="J17" s="18">
        <v>16110875.039999999</v>
      </c>
      <c r="K17" s="18">
        <v>16110875.039999999</v>
      </c>
      <c r="L17" s="18">
        <v>0</v>
      </c>
      <c r="M17" s="18">
        <v>0</v>
      </c>
      <c r="N17" s="18">
        <f t="shared" si="0"/>
        <v>0</v>
      </c>
      <c r="O17" s="18">
        <v>0</v>
      </c>
      <c r="P17" s="18">
        <v>0</v>
      </c>
      <c r="Q17" s="18">
        <f>N17-O17+P17</f>
        <v>0</v>
      </c>
      <c r="R17" s="13"/>
    </row>
    <row r="18" spans="1:18" ht="51" x14ac:dyDescent="0.2">
      <c r="A18" s="5"/>
      <c r="B18" s="14" t="s">
        <v>34</v>
      </c>
      <c r="C18" s="15">
        <v>40</v>
      </c>
      <c r="D18" s="16">
        <v>701</v>
      </c>
      <c r="E18" s="17" t="s">
        <v>7</v>
      </c>
      <c r="F18" s="17" t="s">
        <v>38</v>
      </c>
      <c r="G18" s="15" t="s">
        <v>5</v>
      </c>
      <c r="H18" s="15" t="s">
        <v>4</v>
      </c>
      <c r="I18" s="18">
        <v>12796469.4</v>
      </c>
      <c r="J18" s="18">
        <v>12664110.9</v>
      </c>
      <c r="K18" s="18">
        <v>12664110.9</v>
      </c>
      <c r="L18" s="18">
        <v>0</v>
      </c>
      <c r="M18" s="18">
        <v>132358.5</v>
      </c>
      <c r="N18" s="18">
        <f t="shared" si="0"/>
        <v>132358.5</v>
      </c>
      <c r="O18" s="18">
        <v>0</v>
      </c>
      <c r="P18" s="18">
        <v>0</v>
      </c>
      <c r="Q18" s="18">
        <f>N18-O18+P18</f>
        <v>132358.5</v>
      </c>
      <c r="R18" s="18" t="s">
        <v>53</v>
      </c>
    </row>
    <row r="19" spans="1:18" ht="12.75" x14ac:dyDescent="0.2">
      <c r="A19" s="5"/>
      <c r="B19" s="32" t="s">
        <v>28</v>
      </c>
      <c r="C19" s="32"/>
      <c r="D19" s="32"/>
      <c r="E19" s="32"/>
      <c r="F19" s="32"/>
      <c r="G19" s="32"/>
      <c r="H19" s="32"/>
      <c r="I19" s="12">
        <v>4350000</v>
      </c>
      <c r="J19" s="12">
        <v>4350000</v>
      </c>
      <c r="K19" s="12">
        <v>4349591.49</v>
      </c>
      <c r="L19" s="12">
        <v>408.50999999977648</v>
      </c>
      <c r="M19" s="12">
        <v>0</v>
      </c>
      <c r="N19" s="12">
        <f t="shared" si="0"/>
        <v>408.50999999977648</v>
      </c>
      <c r="O19" s="12">
        <f>O20</f>
        <v>0</v>
      </c>
      <c r="P19" s="12">
        <f t="shared" ref="P19:Q19" si="5">P20</f>
        <v>-408.51</v>
      </c>
      <c r="Q19" s="12">
        <f t="shared" si="5"/>
        <v>0</v>
      </c>
      <c r="R19" s="13"/>
    </row>
    <row r="20" spans="1:18" ht="38.25" x14ac:dyDescent="0.2">
      <c r="A20" s="5"/>
      <c r="B20" s="14" t="s">
        <v>34</v>
      </c>
      <c r="C20" s="15">
        <v>40</v>
      </c>
      <c r="D20" s="16">
        <v>702</v>
      </c>
      <c r="E20" s="17" t="s">
        <v>28</v>
      </c>
      <c r="F20" s="17" t="s">
        <v>27</v>
      </c>
      <c r="G20" s="15" t="s">
        <v>5</v>
      </c>
      <c r="H20" s="15" t="s">
        <v>20</v>
      </c>
      <c r="I20" s="18">
        <v>4350000</v>
      </c>
      <c r="J20" s="18">
        <v>4350000</v>
      </c>
      <c r="K20" s="18">
        <v>4349591.49</v>
      </c>
      <c r="L20" s="18">
        <v>408.51</v>
      </c>
      <c r="M20" s="18">
        <v>0</v>
      </c>
      <c r="N20" s="18">
        <f t="shared" si="0"/>
        <v>408.51</v>
      </c>
      <c r="O20" s="18">
        <v>0</v>
      </c>
      <c r="P20" s="18">
        <v>-408.51</v>
      </c>
      <c r="Q20" s="18">
        <f>N20-O20+P20</f>
        <v>0</v>
      </c>
      <c r="R20" s="19" t="s">
        <v>68</v>
      </c>
    </row>
    <row r="21" spans="1:18" ht="12.75" x14ac:dyDescent="0.2">
      <c r="A21" s="5"/>
      <c r="B21" s="32" t="s">
        <v>7</v>
      </c>
      <c r="C21" s="32"/>
      <c r="D21" s="32"/>
      <c r="E21" s="32"/>
      <c r="F21" s="32"/>
      <c r="G21" s="32"/>
      <c r="H21" s="32"/>
      <c r="I21" s="12">
        <v>19026.169999999998</v>
      </c>
      <c r="J21" s="12">
        <v>19026.169999999998</v>
      </c>
      <c r="K21" s="12">
        <v>19026.169999999998</v>
      </c>
      <c r="L21" s="12">
        <v>0</v>
      </c>
      <c r="M21" s="12">
        <v>0</v>
      </c>
      <c r="N21" s="12">
        <f t="shared" si="0"/>
        <v>0</v>
      </c>
      <c r="O21" s="12">
        <f>O22</f>
        <v>0</v>
      </c>
      <c r="P21" s="12">
        <f t="shared" ref="P21:Q21" si="6">P22</f>
        <v>0</v>
      </c>
      <c r="Q21" s="12">
        <f t="shared" si="6"/>
        <v>0</v>
      </c>
      <c r="R21" s="13"/>
    </row>
    <row r="22" spans="1:18" ht="102" x14ac:dyDescent="0.2">
      <c r="A22" s="5"/>
      <c r="B22" s="14" t="s">
        <v>34</v>
      </c>
      <c r="C22" s="15">
        <v>40</v>
      </c>
      <c r="D22" s="16">
        <v>702</v>
      </c>
      <c r="E22" s="17" t="s">
        <v>7</v>
      </c>
      <c r="F22" s="17" t="s">
        <v>37</v>
      </c>
      <c r="G22" s="15" t="s">
        <v>36</v>
      </c>
      <c r="H22" s="15" t="s">
        <v>35</v>
      </c>
      <c r="I22" s="18">
        <v>19026.169999999998</v>
      </c>
      <c r="J22" s="18">
        <v>19026.169999999998</v>
      </c>
      <c r="K22" s="18">
        <v>19026.169999999998</v>
      </c>
      <c r="L22" s="18">
        <v>0</v>
      </c>
      <c r="M22" s="18">
        <v>0</v>
      </c>
      <c r="N22" s="18">
        <f t="shared" si="0"/>
        <v>0</v>
      </c>
      <c r="O22" s="18">
        <v>0</v>
      </c>
      <c r="P22" s="18">
        <v>0</v>
      </c>
      <c r="Q22" s="18">
        <f>N22-O22+P22</f>
        <v>0</v>
      </c>
      <c r="R22" s="13"/>
    </row>
    <row r="23" spans="1:18" ht="12.75" x14ac:dyDescent="0.2">
      <c r="A23" s="5"/>
      <c r="B23" s="32" t="s">
        <v>7</v>
      </c>
      <c r="C23" s="32"/>
      <c r="D23" s="32"/>
      <c r="E23" s="32"/>
      <c r="F23" s="32"/>
      <c r="G23" s="32"/>
      <c r="H23" s="32"/>
      <c r="I23" s="12">
        <v>536030.05000000005</v>
      </c>
      <c r="J23" s="12">
        <v>536030.05000000005</v>
      </c>
      <c r="K23" s="12">
        <v>536030.05000000005</v>
      </c>
      <c r="L23" s="12">
        <v>0</v>
      </c>
      <c r="M23" s="12">
        <v>0</v>
      </c>
      <c r="N23" s="12">
        <f t="shared" si="0"/>
        <v>0</v>
      </c>
      <c r="O23" s="12">
        <f>O24</f>
        <v>0</v>
      </c>
      <c r="P23" s="12">
        <f>P24</f>
        <v>0</v>
      </c>
      <c r="Q23" s="12">
        <f>Q24</f>
        <v>0</v>
      </c>
      <c r="R23" s="13"/>
    </row>
    <row r="24" spans="1:18" ht="38.25" x14ac:dyDescent="0.2">
      <c r="A24" s="5"/>
      <c r="B24" s="14" t="s">
        <v>34</v>
      </c>
      <c r="C24" s="15">
        <v>40</v>
      </c>
      <c r="D24" s="16">
        <v>707</v>
      </c>
      <c r="E24" s="17" t="s">
        <v>7</v>
      </c>
      <c r="F24" s="17" t="s">
        <v>33</v>
      </c>
      <c r="G24" s="15" t="s">
        <v>5</v>
      </c>
      <c r="H24" s="15" t="s">
        <v>4</v>
      </c>
      <c r="I24" s="18">
        <v>536030.05000000005</v>
      </c>
      <c r="J24" s="18">
        <v>536030.05000000005</v>
      </c>
      <c r="K24" s="18">
        <v>536030.05000000005</v>
      </c>
      <c r="L24" s="18">
        <v>0</v>
      </c>
      <c r="M24" s="18">
        <v>0</v>
      </c>
      <c r="N24" s="18">
        <f t="shared" si="0"/>
        <v>0</v>
      </c>
      <c r="O24" s="18">
        <v>0</v>
      </c>
      <c r="P24" s="18">
        <v>0</v>
      </c>
      <c r="Q24" s="18">
        <f>N24-O24+P24</f>
        <v>0</v>
      </c>
      <c r="R24" s="13"/>
    </row>
    <row r="25" spans="1:18" ht="12.75" x14ac:dyDescent="0.2">
      <c r="A25" s="5"/>
      <c r="B25" s="32" t="s">
        <v>32</v>
      </c>
      <c r="C25" s="32"/>
      <c r="D25" s="32"/>
      <c r="E25" s="32"/>
      <c r="F25" s="32"/>
      <c r="G25" s="32"/>
      <c r="H25" s="32"/>
      <c r="I25" s="12">
        <v>13343079.5</v>
      </c>
      <c r="J25" s="12">
        <v>13343079.42</v>
      </c>
      <c r="K25" s="12">
        <v>8860685.3499999996</v>
      </c>
      <c r="L25" s="12">
        <v>4482394.07</v>
      </c>
      <c r="M25" s="12">
        <v>8.0000000279396771E-2</v>
      </c>
      <c r="N25" s="12">
        <f t="shared" si="0"/>
        <v>4482394.1500000004</v>
      </c>
      <c r="O25" s="12">
        <f>O26</f>
        <v>0.02</v>
      </c>
      <c r="P25" s="12">
        <f t="shared" ref="P25:Q27" si="7">P26</f>
        <v>916.17000000001872</v>
      </c>
      <c r="Q25" s="12">
        <f t="shared" si="7"/>
        <v>4483310.3000000007</v>
      </c>
      <c r="R25" s="13"/>
    </row>
    <row r="26" spans="1:18" ht="12.75" x14ac:dyDescent="0.2">
      <c r="A26" s="5"/>
      <c r="B26" s="32" t="s">
        <v>31</v>
      </c>
      <c r="C26" s="32"/>
      <c r="D26" s="32"/>
      <c r="E26" s="32"/>
      <c r="F26" s="32"/>
      <c r="G26" s="32"/>
      <c r="H26" s="32"/>
      <c r="I26" s="12">
        <v>13343079.5</v>
      </c>
      <c r="J26" s="12">
        <v>13343079.42</v>
      </c>
      <c r="K26" s="12">
        <v>8860685.3499999996</v>
      </c>
      <c r="L26" s="12">
        <v>4482394.07</v>
      </c>
      <c r="M26" s="12">
        <v>8.0000000279396771E-2</v>
      </c>
      <c r="N26" s="12">
        <f t="shared" si="0"/>
        <v>4482394.1500000004</v>
      </c>
      <c r="O26" s="12">
        <f>O27</f>
        <v>0.02</v>
      </c>
      <c r="P26" s="12">
        <f t="shared" si="7"/>
        <v>916.17000000001872</v>
      </c>
      <c r="Q26" s="12">
        <f t="shared" si="7"/>
        <v>4483310.3000000007</v>
      </c>
      <c r="R26" s="13"/>
    </row>
    <row r="27" spans="1:18" ht="12.75" x14ac:dyDescent="0.2">
      <c r="A27" s="5"/>
      <c r="B27" s="32" t="s">
        <v>30</v>
      </c>
      <c r="C27" s="32"/>
      <c r="D27" s="32"/>
      <c r="E27" s="32"/>
      <c r="F27" s="32"/>
      <c r="G27" s="32"/>
      <c r="H27" s="32"/>
      <c r="I27" s="12">
        <v>13343079.5</v>
      </c>
      <c r="J27" s="12">
        <v>13343079.42</v>
      </c>
      <c r="K27" s="12">
        <v>8860685.3499999996</v>
      </c>
      <c r="L27" s="12">
        <v>4482394.07</v>
      </c>
      <c r="M27" s="12">
        <v>8.0000000279396771E-2</v>
      </c>
      <c r="N27" s="12">
        <f t="shared" si="0"/>
        <v>4482394.1500000004</v>
      </c>
      <c r="O27" s="12">
        <f>O28</f>
        <v>0.02</v>
      </c>
      <c r="P27" s="12">
        <f t="shared" si="7"/>
        <v>916.17000000001872</v>
      </c>
      <c r="Q27" s="12">
        <f t="shared" si="7"/>
        <v>4483310.3000000007</v>
      </c>
      <c r="R27" s="13"/>
    </row>
    <row r="28" spans="1:18" ht="12.75" x14ac:dyDescent="0.2">
      <c r="A28" s="5"/>
      <c r="B28" s="32" t="s">
        <v>29</v>
      </c>
      <c r="C28" s="32"/>
      <c r="D28" s="32"/>
      <c r="E28" s="32"/>
      <c r="F28" s="32"/>
      <c r="G28" s="32"/>
      <c r="H28" s="32"/>
      <c r="I28" s="12">
        <v>13343079.5</v>
      </c>
      <c r="J28" s="12">
        <v>13343079.42</v>
      </c>
      <c r="K28" s="12">
        <v>8860685.3499999996</v>
      </c>
      <c r="L28" s="12">
        <v>4482394.07</v>
      </c>
      <c r="M28" s="12">
        <v>8.0000000279396771E-2</v>
      </c>
      <c r="N28" s="12">
        <f t="shared" si="0"/>
        <v>4482394.1500000004</v>
      </c>
      <c r="O28" s="12">
        <f>O29+O32</f>
        <v>0.02</v>
      </c>
      <c r="P28" s="12">
        <f>P29+P32</f>
        <v>916.17000000001872</v>
      </c>
      <c r="Q28" s="12">
        <f t="shared" ref="Q28" si="8">Q29+Q32</f>
        <v>4483310.3000000007</v>
      </c>
      <c r="R28" s="13"/>
    </row>
    <row r="29" spans="1:18" ht="12.75" x14ac:dyDescent="0.2">
      <c r="A29" s="5"/>
      <c r="B29" s="32" t="s">
        <v>28</v>
      </c>
      <c r="C29" s="32"/>
      <c r="D29" s="32"/>
      <c r="E29" s="32"/>
      <c r="F29" s="32"/>
      <c r="G29" s="32"/>
      <c r="H29" s="32"/>
      <c r="I29" s="12">
        <v>3000000</v>
      </c>
      <c r="J29" s="12">
        <v>2999999.97</v>
      </c>
      <c r="K29" s="12">
        <v>2999999.97</v>
      </c>
      <c r="L29" s="12">
        <v>0</v>
      </c>
      <c r="M29" s="12">
        <v>0.03</v>
      </c>
      <c r="N29" s="12">
        <f t="shared" si="0"/>
        <v>0.03</v>
      </c>
      <c r="O29" s="12">
        <f>SUM(O30:O31)</f>
        <v>0</v>
      </c>
      <c r="P29" s="12">
        <f t="shared" ref="P29:Q29" si="9">SUM(P30:P31)</f>
        <v>-0.03</v>
      </c>
      <c r="Q29" s="12">
        <f t="shared" si="9"/>
        <v>0</v>
      </c>
      <c r="R29" s="13"/>
    </row>
    <row r="30" spans="1:18" ht="38.25" x14ac:dyDescent="0.2">
      <c r="A30" s="5"/>
      <c r="B30" s="14" t="s">
        <v>29</v>
      </c>
      <c r="C30" s="15">
        <v>40</v>
      </c>
      <c r="D30" s="16">
        <v>703</v>
      </c>
      <c r="E30" s="17" t="s">
        <v>28</v>
      </c>
      <c r="F30" s="17" t="s">
        <v>27</v>
      </c>
      <c r="G30" s="15" t="s">
        <v>5</v>
      </c>
      <c r="H30" s="15" t="s">
        <v>4</v>
      </c>
      <c r="I30" s="18">
        <v>0.03</v>
      </c>
      <c r="J30" s="18">
        <v>0</v>
      </c>
      <c r="K30" s="18">
        <v>0</v>
      </c>
      <c r="L30" s="18">
        <v>0</v>
      </c>
      <c r="M30" s="18">
        <v>0.03</v>
      </c>
      <c r="N30" s="18">
        <f t="shared" si="0"/>
        <v>0.03</v>
      </c>
      <c r="O30" s="18">
        <v>0</v>
      </c>
      <c r="P30" s="18">
        <v>-0.03</v>
      </c>
      <c r="Q30" s="18">
        <f>N30-O30+P30</f>
        <v>0</v>
      </c>
      <c r="R30" s="20" t="s">
        <v>69</v>
      </c>
    </row>
    <row r="31" spans="1:18" ht="38.25" x14ac:dyDescent="0.2">
      <c r="A31" s="5"/>
      <c r="B31" s="14" t="s">
        <v>29</v>
      </c>
      <c r="C31" s="15">
        <v>40</v>
      </c>
      <c r="D31" s="16">
        <v>703</v>
      </c>
      <c r="E31" s="17" t="s">
        <v>28</v>
      </c>
      <c r="F31" s="17" t="s">
        <v>27</v>
      </c>
      <c r="G31" s="15" t="s">
        <v>5</v>
      </c>
      <c r="H31" s="15" t="s">
        <v>20</v>
      </c>
      <c r="I31" s="18">
        <v>2999999.97</v>
      </c>
      <c r="J31" s="18">
        <v>2999999.97</v>
      </c>
      <c r="K31" s="18">
        <v>2999999.97</v>
      </c>
      <c r="L31" s="18">
        <v>0</v>
      </c>
      <c r="M31" s="18">
        <v>0</v>
      </c>
      <c r="N31" s="18">
        <f t="shared" si="0"/>
        <v>0</v>
      </c>
      <c r="O31" s="18">
        <v>0</v>
      </c>
      <c r="P31" s="18">
        <v>0</v>
      </c>
      <c r="Q31" s="18">
        <f>N31-O31+P31</f>
        <v>0</v>
      </c>
      <c r="R31" s="13"/>
    </row>
    <row r="32" spans="1:18" ht="12.75" x14ac:dyDescent="0.2">
      <c r="A32" s="5"/>
      <c r="B32" s="32" t="s">
        <v>28</v>
      </c>
      <c r="C32" s="32"/>
      <c r="D32" s="32"/>
      <c r="E32" s="32"/>
      <c r="F32" s="32"/>
      <c r="G32" s="32"/>
      <c r="H32" s="32"/>
      <c r="I32" s="12">
        <v>10343079.5</v>
      </c>
      <c r="J32" s="12">
        <v>10343079.449999999</v>
      </c>
      <c r="K32" s="12">
        <v>5860685.3799999999</v>
      </c>
      <c r="L32" s="12">
        <v>4482394.07</v>
      </c>
      <c r="M32" s="12">
        <v>5.0000000279396772E-2</v>
      </c>
      <c r="N32" s="12">
        <f t="shared" si="0"/>
        <v>4482394.120000001</v>
      </c>
      <c r="O32" s="12">
        <f>SUM(O33:O34)</f>
        <v>0.02</v>
      </c>
      <c r="P32" s="12">
        <f t="shared" ref="P32:Q32" si="10">SUM(P33:P34)</f>
        <v>916.20000000001869</v>
      </c>
      <c r="Q32" s="12">
        <f t="shared" si="10"/>
        <v>4483310.3000000007</v>
      </c>
      <c r="R32" s="13"/>
    </row>
    <row r="33" spans="1:18" ht="63.75" x14ac:dyDescent="0.2">
      <c r="A33" s="5"/>
      <c r="B33" s="14" t="s">
        <v>29</v>
      </c>
      <c r="C33" s="15">
        <v>40</v>
      </c>
      <c r="D33" s="16">
        <v>801</v>
      </c>
      <c r="E33" s="17" t="s">
        <v>28</v>
      </c>
      <c r="F33" s="17" t="s">
        <v>59</v>
      </c>
      <c r="G33" s="15" t="s">
        <v>5</v>
      </c>
      <c r="H33" s="15" t="s">
        <v>4</v>
      </c>
      <c r="I33" s="18">
        <v>2193079.5</v>
      </c>
      <c r="J33" s="18">
        <v>2193079.48</v>
      </c>
      <c r="K33" s="18">
        <v>2193079.48</v>
      </c>
      <c r="L33" s="18">
        <v>0</v>
      </c>
      <c r="M33" s="18">
        <v>2.0000000018626451E-2</v>
      </c>
      <c r="N33" s="18">
        <f t="shared" si="0"/>
        <v>2.0000000018626451E-2</v>
      </c>
      <c r="O33" s="18">
        <v>0.02</v>
      </c>
      <c r="P33" s="18">
        <f>N33-O33</f>
        <v>1.8626451075975936E-11</v>
      </c>
      <c r="Q33" s="18">
        <f>N33-O33+P33</f>
        <v>3.7252902151951872E-11</v>
      </c>
      <c r="R33" s="20" t="s">
        <v>66</v>
      </c>
    </row>
    <row r="34" spans="1:18" ht="38.25" x14ac:dyDescent="0.2">
      <c r="A34" s="5"/>
      <c r="B34" s="14" t="s">
        <v>29</v>
      </c>
      <c r="C34" s="15">
        <v>40</v>
      </c>
      <c r="D34" s="16">
        <v>801</v>
      </c>
      <c r="E34" s="17" t="s">
        <v>28</v>
      </c>
      <c r="F34" s="17" t="s">
        <v>27</v>
      </c>
      <c r="G34" s="15" t="s">
        <v>5</v>
      </c>
      <c r="H34" s="15" t="s">
        <v>20</v>
      </c>
      <c r="I34" s="18">
        <v>8150000</v>
      </c>
      <c r="J34" s="18">
        <v>8149999.9699999997</v>
      </c>
      <c r="K34" s="18">
        <v>3667605.9</v>
      </c>
      <c r="L34" s="18">
        <v>4482394.07</v>
      </c>
      <c r="M34" s="18">
        <v>3.0000000260770321E-2</v>
      </c>
      <c r="N34" s="18">
        <f t="shared" si="0"/>
        <v>4482394.1000000006</v>
      </c>
      <c r="O34" s="18">
        <v>0</v>
      </c>
      <c r="P34" s="18">
        <f>0.03+408.51+507.66</f>
        <v>916.2</v>
      </c>
      <c r="Q34" s="18">
        <f>N34-O34+P34</f>
        <v>4483310.3000000007</v>
      </c>
      <c r="R34" s="13" t="s">
        <v>54</v>
      </c>
    </row>
    <row r="35" spans="1:18" ht="12.75" x14ac:dyDescent="0.2">
      <c r="A35" s="5"/>
      <c r="B35" s="32" t="s">
        <v>26</v>
      </c>
      <c r="C35" s="32"/>
      <c r="D35" s="32"/>
      <c r="E35" s="32"/>
      <c r="F35" s="32"/>
      <c r="G35" s="32"/>
      <c r="H35" s="32"/>
      <c r="I35" s="12">
        <v>188324692.69</v>
      </c>
      <c r="J35" s="12">
        <v>7981783.3799999999</v>
      </c>
      <c r="K35" s="12">
        <v>7981783.3799999999</v>
      </c>
      <c r="L35" s="12">
        <v>0</v>
      </c>
      <c r="M35" s="12">
        <v>180342909.31</v>
      </c>
      <c r="N35" s="12">
        <f t="shared" si="0"/>
        <v>180342909.31</v>
      </c>
      <c r="O35" s="12">
        <f>O36</f>
        <v>0</v>
      </c>
      <c r="P35" s="12">
        <f t="shared" ref="P35:Q37" si="11">P36</f>
        <v>370466.77</v>
      </c>
      <c r="Q35" s="12">
        <f t="shared" si="11"/>
        <v>180713376.08000001</v>
      </c>
      <c r="R35" s="13"/>
    </row>
    <row r="36" spans="1:18" ht="12.75" x14ac:dyDescent="0.2">
      <c r="A36" s="5"/>
      <c r="B36" s="32" t="s">
        <v>25</v>
      </c>
      <c r="C36" s="32"/>
      <c r="D36" s="32"/>
      <c r="E36" s="32"/>
      <c r="F36" s="32"/>
      <c r="G36" s="32"/>
      <c r="H36" s="32"/>
      <c r="I36" s="12">
        <v>188324692.69</v>
      </c>
      <c r="J36" s="12">
        <v>7981783.3799999999</v>
      </c>
      <c r="K36" s="12">
        <v>7981783.3799999999</v>
      </c>
      <c r="L36" s="12">
        <v>0</v>
      </c>
      <c r="M36" s="12">
        <v>180342909.31</v>
      </c>
      <c r="N36" s="12">
        <f t="shared" si="0"/>
        <v>180342909.31</v>
      </c>
      <c r="O36" s="12">
        <f>O37</f>
        <v>0</v>
      </c>
      <c r="P36" s="12">
        <f t="shared" si="11"/>
        <v>370466.77</v>
      </c>
      <c r="Q36" s="12">
        <f t="shared" si="11"/>
        <v>180713376.08000001</v>
      </c>
      <c r="R36" s="13"/>
    </row>
    <row r="37" spans="1:18" ht="12.75" x14ac:dyDescent="0.2">
      <c r="A37" s="5"/>
      <c r="B37" s="32" t="s">
        <v>24</v>
      </c>
      <c r="C37" s="32"/>
      <c r="D37" s="32"/>
      <c r="E37" s="32"/>
      <c r="F37" s="32"/>
      <c r="G37" s="32"/>
      <c r="H37" s="32"/>
      <c r="I37" s="12">
        <v>188324692.69</v>
      </c>
      <c r="J37" s="12">
        <v>7981783.3799999999</v>
      </c>
      <c r="K37" s="12">
        <v>7981783.3799999999</v>
      </c>
      <c r="L37" s="12">
        <v>0</v>
      </c>
      <c r="M37" s="12">
        <v>180342909.31</v>
      </c>
      <c r="N37" s="12">
        <f t="shared" si="0"/>
        <v>180342909.31</v>
      </c>
      <c r="O37" s="12">
        <f>O38</f>
        <v>0</v>
      </c>
      <c r="P37" s="12">
        <f t="shared" si="11"/>
        <v>370466.77</v>
      </c>
      <c r="Q37" s="12">
        <f t="shared" si="11"/>
        <v>180713376.08000001</v>
      </c>
      <c r="R37" s="13"/>
    </row>
    <row r="38" spans="1:18" ht="12.75" x14ac:dyDescent="0.2">
      <c r="A38" s="5"/>
      <c r="B38" s="32" t="s">
        <v>23</v>
      </c>
      <c r="C38" s="32"/>
      <c r="D38" s="32"/>
      <c r="E38" s="32"/>
      <c r="F38" s="32"/>
      <c r="G38" s="32"/>
      <c r="H38" s="32"/>
      <c r="I38" s="12">
        <v>188324692.69</v>
      </c>
      <c r="J38" s="12">
        <v>7981783.3799999999</v>
      </c>
      <c r="K38" s="12">
        <v>7981783.3799999999</v>
      </c>
      <c r="L38" s="12">
        <v>0</v>
      </c>
      <c r="M38" s="12">
        <v>180342909.31</v>
      </c>
      <c r="N38" s="12">
        <f t="shared" si="0"/>
        <v>180342909.31</v>
      </c>
      <c r="O38" s="12">
        <f>O39+O42</f>
        <v>0</v>
      </c>
      <c r="P38" s="12">
        <f t="shared" ref="P38:Q38" si="12">P39+P42</f>
        <v>370466.77</v>
      </c>
      <c r="Q38" s="12">
        <f t="shared" si="12"/>
        <v>180713376.08000001</v>
      </c>
      <c r="R38" s="13"/>
    </row>
    <row r="39" spans="1:18" ht="12.75" x14ac:dyDescent="0.2">
      <c r="A39" s="5"/>
      <c r="B39" s="32" t="s">
        <v>15</v>
      </c>
      <c r="C39" s="32"/>
      <c r="D39" s="32"/>
      <c r="E39" s="32"/>
      <c r="F39" s="32"/>
      <c r="G39" s="32"/>
      <c r="H39" s="32"/>
      <c r="I39" s="12">
        <v>63324692.689999998</v>
      </c>
      <c r="J39" s="12">
        <v>7981783.3799999999</v>
      </c>
      <c r="K39" s="12">
        <v>7981783.3799999999</v>
      </c>
      <c r="L39" s="12">
        <v>0</v>
      </c>
      <c r="M39" s="12">
        <v>55342909.310000002</v>
      </c>
      <c r="N39" s="12">
        <f t="shared" si="0"/>
        <v>55342909.310000002</v>
      </c>
      <c r="O39" s="12">
        <f>SUM(O40:O41)</f>
        <v>0</v>
      </c>
      <c r="P39" s="12">
        <f t="shared" ref="P39:Q39" si="13">SUM(P40:P41)</f>
        <v>370466.77</v>
      </c>
      <c r="Q39" s="12">
        <f t="shared" si="13"/>
        <v>55713376.080000006</v>
      </c>
      <c r="R39" s="13"/>
    </row>
    <row r="40" spans="1:18" ht="63.75" x14ac:dyDescent="0.2">
      <c r="A40" s="5"/>
      <c r="B40" s="14" t="s">
        <v>23</v>
      </c>
      <c r="C40" s="15">
        <v>40</v>
      </c>
      <c r="D40" s="16">
        <v>1103</v>
      </c>
      <c r="E40" s="17" t="s">
        <v>15</v>
      </c>
      <c r="F40" s="17" t="s">
        <v>21</v>
      </c>
      <c r="G40" s="15" t="s">
        <v>3</v>
      </c>
      <c r="H40" s="15" t="s">
        <v>2</v>
      </c>
      <c r="I40" s="18">
        <v>7981783.3799999999</v>
      </c>
      <c r="J40" s="18">
        <v>7981783.3799999999</v>
      </c>
      <c r="K40" s="18">
        <v>7981783.3799999999</v>
      </c>
      <c r="L40" s="18">
        <v>0</v>
      </c>
      <c r="M40" s="18">
        <v>0</v>
      </c>
      <c r="N40" s="18">
        <f t="shared" ref="N40:N57" si="14">M40+L40</f>
        <v>0</v>
      </c>
      <c r="O40" s="18">
        <v>0</v>
      </c>
      <c r="P40" s="18">
        <v>0</v>
      </c>
      <c r="Q40" s="18">
        <f>N40-O40+P40</f>
        <v>0</v>
      </c>
      <c r="R40" s="13"/>
    </row>
    <row r="41" spans="1:18" ht="114.75" x14ac:dyDescent="0.2">
      <c r="A41" s="5"/>
      <c r="B41" s="14" t="s">
        <v>23</v>
      </c>
      <c r="C41" s="15">
        <v>40</v>
      </c>
      <c r="D41" s="16">
        <v>1103</v>
      </c>
      <c r="E41" s="17" t="s">
        <v>15</v>
      </c>
      <c r="F41" s="17" t="s">
        <v>21</v>
      </c>
      <c r="G41" s="15" t="s">
        <v>3</v>
      </c>
      <c r="H41" s="15" t="s">
        <v>20</v>
      </c>
      <c r="I41" s="18">
        <v>55342909.310000002</v>
      </c>
      <c r="J41" s="18">
        <v>0</v>
      </c>
      <c r="K41" s="18">
        <v>0</v>
      </c>
      <c r="L41" s="18">
        <v>0</v>
      </c>
      <c r="M41" s="18">
        <v>55342909.310000002</v>
      </c>
      <c r="N41" s="18">
        <f t="shared" si="14"/>
        <v>55342909.310000002</v>
      </c>
      <c r="O41" s="18">
        <v>0</v>
      </c>
      <c r="P41" s="18">
        <v>370466.77</v>
      </c>
      <c r="Q41" s="18">
        <f>N41-O41+P41</f>
        <v>55713376.080000006</v>
      </c>
      <c r="R41" s="20" t="s">
        <v>72</v>
      </c>
    </row>
    <row r="42" spans="1:18" ht="12.75" x14ac:dyDescent="0.2">
      <c r="A42" s="5"/>
      <c r="B42" s="32" t="s">
        <v>22</v>
      </c>
      <c r="C42" s="32"/>
      <c r="D42" s="32"/>
      <c r="E42" s="32"/>
      <c r="F42" s="32"/>
      <c r="G42" s="32"/>
      <c r="H42" s="32"/>
      <c r="I42" s="12">
        <v>125000000</v>
      </c>
      <c r="J42" s="12">
        <v>0</v>
      </c>
      <c r="K42" s="12">
        <v>0</v>
      </c>
      <c r="L42" s="12">
        <v>0</v>
      </c>
      <c r="M42" s="12">
        <v>125000000</v>
      </c>
      <c r="N42" s="12">
        <f t="shared" si="14"/>
        <v>125000000</v>
      </c>
      <c r="O42" s="12">
        <f>O43</f>
        <v>0</v>
      </c>
      <c r="P42" s="12">
        <f t="shared" ref="P42:Q42" si="15">P43</f>
        <v>0</v>
      </c>
      <c r="Q42" s="12">
        <f t="shared" si="15"/>
        <v>125000000</v>
      </c>
      <c r="R42" s="13"/>
    </row>
    <row r="43" spans="1:18" ht="114.75" x14ac:dyDescent="0.2">
      <c r="A43" s="5"/>
      <c r="B43" s="14" t="s">
        <v>23</v>
      </c>
      <c r="C43" s="15">
        <v>40</v>
      </c>
      <c r="D43" s="16">
        <v>1103</v>
      </c>
      <c r="E43" s="17" t="s">
        <v>22</v>
      </c>
      <c r="F43" s="17" t="s">
        <v>21</v>
      </c>
      <c r="G43" s="15" t="s">
        <v>3</v>
      </c>
      <c r="H43" s="15" t="s">
        <v>20</v>
      </c>
      <c r="I43" s="18">
        <v>125000000</v>
      </c>
      <c r="J43" s="18">
        <v>0</v>
      </c>
      <c r="K43" s="18">
        <v>0</v>
      </c>
      <c r="L43" s="18">
        <v>0</v>
      </c>
      <c r="M43" s="18">
        <v>125000000</v>
      </c>
      <c r="N43" s="18">
        <f t="shared" si="14"/>
        <v>125000000</v>
      </c>
      <c r="O43" s="18">
        <v>0</v>
      </c>
      <c r="P43" s="18">
        <v>0</v>
      </c>
      <c r="Q43" s="18">
        <f>N43-O43+P43</f>
        <v>125000000</v>
      </c>
      <c r="R43" s="20" t="s">
        <v>72</v>
      </c>
    </row>
    <row r="44" spans="1:18" ht="12.75" x14ac:dyDescent="0.2">
      <c r="A44" s="5"/>
      <c r="B44" s="32" t="s">
        <v>19</v>
      </c>
      <c r="C44" s="32"/>
      <c r="D44" s="32"/>
      <c r="E44" s="32"/>
      <c r="F44" s="32"/>
      <c r="G44" s="32"/>
      <c r="H44" s="32"/>
      <c r="I44" s="12">
        <v>370466.77</v>
      </c>
      <c r="J44" s="12">
        <v>0</v>
      </c>
      <c r="K44" s="12">
        <v>0</v>
      </c>
      <c r="L44" s="12">
        <v>0</v>
      </c>
      <c r="M44" s="12">
        <v>370466.77</v>
      </c>
      <c r="N44" s="12">
        <f t="shared" si="14"/>
        <v>370466.77</v>
      </c>
      <c r="O44" s="12">
        <f>O45</f>
        <v>0</v>
      </c>
      <c r="P44" s="12">
        <f t="shared" ref="P44:Q48" si="16">P45</f>
        <v>-370466.77</v>
      </c>
      <c r="Q44" s="12">
        <f t="shared" si="16"/>
        <v>0</v>
      </c>
      <c r="R44" s="13"/>
    </row>
    <row r="45" spans="1:18" ht="12.75" x14ac:dyDescent="0.2">
      <c r="A45" s="5"/>
      <c r="B45" s="32" t="s">
        <v>18</v>
      </c>
      <c r="C45" s="32"/>
      <c r="D45" s="32"/>
      <c r="E45" s="32"/>
      <c r="F45" s="32"/>
      <c r="G45" s="32"/>
      <c r="H45" s="32"/>
      <c r="I45" s="12">
        <v>370466.77</v>
      </c>
      <c r="J45" s="12">
        <v>0</v>
      </c>
      <c r="K45" s="12">
        <v>0</v>
      </c>
      <c r="L45" s="12">
        <v>0</v>
      </c>
      <c r="M45" s="12">
        <v>370466.77</v>
      </c>
      <c r="N45" s="12">
        <f t="shared" si="14"/>
        <v>370466.77</v>
      </c>
      <c r="O45" s="12">
        <f>O46</f>
        <v>0</v>
      </c>
      <c r="P45" s="12">
        <f t="shared" si="16"/>
        <v>-370466.77</v>
      </c>
      <c r="Q45" s="12">
        <f t="shared" si="16"/>
        <v>0</v>
      </c>
      <c r="R45" s="13"/>
    </row>
    <row r="46" spans="1:18" ht="12.75" x14ac:dyDescent="0.2">
      <c r="A46" s="5"/>
      <c r="B46" s="32" t="s">
        <v>17</v>
      </c>
      <c r="C46" s="32"/>
      <c r="D46" s="32"/>
      <c r="E46" s="32"/>
      <c r="F46" s="32"/>
      <c r="G46" s="32"/>
      <c r="H46" s="32"/>
      <c r="I46" s="12">
        <v>370466.77</v>
      </c>
      <c r="J46" s="12">
        <v>0</v>
      </c>
      <c r="K46" s="12">
        <v>0</v>
      </c>
      <c r="L46" s="12">
        <v>0</v>
      </c>
      <c r="M46" s="12">
        <v>370466.77</v>
      </c>
      <c r="N46" s="12">
        <f t="shared" si="14"/>
        <v>370466.77</v>
      </c>
      <c r="O46" s="12">
        <f>O47</f>
        <v>0</v>
      </c>
      <c r="P46" s="12">
        <f t="shared" si="16"/>
        <v>-370466.77</v>
      </c>
      <c r="Q46" s="12">
        <f t="shared" si="16"/>
        <v>0</v>
      </c>
      <c r="R46" s="13"/>
    </row>
    <row r="47" spans="1:18" ht="12.75" x14ac:dyDescent="0.2">
      <c r="A47" s="5"/>
      <c r="B47" s="32" t="s">
        <v>16</v>
      </c>
      <c r="C47" s="32"/>
      <c r="D47" s="32"/>
      <c r="E47" s="32"/>
      <c r="F47" s="32"/>
      <c r="G47" s="32"/>
      <c r="H47" s="32"/>
      <c r="I47" s="12">
        <v>370466.77</v>
      </c>
      <c r="J47" s="12">
        <v>0</v>
      </c>
      <c r="K47" s="12">
        <v>0</v>
      </c>
      <c r="L47" s="12">
        <v>0</v>
      </c>
      <c r="M47" s="12">
        <v>370466.77</v>
      </c>
      <c r="N47" s="12">
        <f t="shared" si="14"/>
        <v>370466.77</v>
      </c>
      <c r="O47" s="12">
        <f>O48</f>
        <v>0</v>
      </c>
      <c r="P47" s="12">
        <f t="shared" si="16"/>
        <v>-370466.77</v>
      </c>
      <c r="Q47" s="12">
        <f t="shared" si="16"/>
        <v>0</v>
      </c>
      <c r="R47" s="13"/>
    </row>
    <row r="48" spans="1:18" ht="12.75" x14ac:dyDescent="0.2">
      <c r="A48" s="5"/>
      <c r="B48" s="32" t="s">
        <v>15</v>
      </c>
      <c r="C48" s="32"/>
      <c r="D48" s="32"/>
      <c r="E48" s="32"/>
      <c r="F48" s="32"/>
      <c r="G48" s="32"/>
      <c r="H48" s="32"/>
      <c r="I48" s="12">
        <v>370466.77</v>
      </c>
      <c r="J48" s="12">
        <v>0</v>
      </c>
      <c r="K48" s="12">
        <v>0</v>
      </c>
      <c r="L48" s="12">
        <v>0</v>
      </c>
      <c r="M48" s="12">
        <v>370466.77</v>
      </c>
      <c r="N48" s="12">
        <f t="shared" si="14"/>
        <v>370466.77</v>
      </c>
      <c r="O48" s="12">
        <f>O49</f>
        <v>0</v>
      </c>
      <c r="P48" s="12">
        <f t="shared" si="16"/>
        <v>-370466.77</v>
      </c>
      <c r="Q48" s="12">
        <f t="shared" si="16"/>
        <v>0</v>
      </c>
      <c r="R48" s="13"/>
    </row>
    <row r="49" spans="1:18" ht="140.25" x14ac:dyDescent="0.2">
      <c r="A49" s="5"/>
      <c r="B49" s="14" t="s">
        <v>16</v>
      </c>
      <c r="C49" s="15">
        <v>40</v>
      </c>
      <c r="D49" s="16">
        <v>412</v>
      </c>
      <c r="E49" s="17" t="s">
        <v>15</v>
      </c>
      <c r="F49" s="17" t="s">
        <v>14</v>
      </c>
      <c r="G49" s="15" t="s">
        <v>5</v>
      </c>
      <c r="H49" s="15" t="s">
        <v>4</v>
      </c>
      <c r="I49" s="18">
        <v>370466.77</v>
      </c>
      <c r="J49" s="18">
        <v>0</v>
      </c>
      <c r="K49" s="18">
        <v>0</v>
      </c>
      <c r="L49" s="18">
        <v>0</v>
      </c>
      <c r="M49" s="18">
        <v>370466.77</v>
      </c>
      <c r="N49" s="18">
        <f>M49+L49</f>
        <v>370466.77</v>
      </c>
      <c r="O49" s="18">
        <v>0</v>
      </c>
      <c r="P49" s="18">
        <v>-370466.77</v>
      </c>
      <c r="Q49" s="18">
        <f>N49-O49+P49</f>
        <v>0</v>
      </c>
      <c r="R49" s="20" t="s">
        <v>67</v>
      </c>
    </row>
    <row r="50" spans="1:18" ht="12.75" x14ac:dyDescent="0.2">
      <c r="A50" s="5"/>
      <c r="B50" s="32" t="s">
        <v>13</v>
      </c>
      <c r="C50" s="32"/>
      <c r="D50" s="32"/>
      <c r="E50" s="32"/>
      <c r="F50" s="32"/>
      <c r="G50" s="32"/>
      <c r="H50" s="32"/>
      <c r="I50" s="12">
        <v>19391078.460000001</v>
      </c>
      <c r="J50" s="12">
        <v>19391078.460000001</v>
      </c>
      <c r="K50" s="12">
        <v>19391078.460000001</v>
      </c>
      <c r="L50" s="12">
        <v>0</v>
      </c>
      <c r="M50" s="12">
        <v>0</v>
      </c>
      <c r="N50" s="12">
        <f t="shared" si="14"/>
        <v>0</v>
      </c>
      <c r="O50" s="12">
        <f>O51</f>
        <v>0</v>
      </c>
      <c r="P50" s="12">
        <f t="shared" ref="P50:Q53" si="17">P51</f>
        <v>0</v>
      </c>
      <c r="Q50" s="12">
        <f t="shared" si="17"/>
        <v>0</v>
      </c>
      <c r="R50" s="13"/>
    </row>
    <row r="51" spans="1:18" ht="12.75" x14ac:dyDescent="0.2">
      <c r="A51" s="5"/>
      <c r="B51" s="32" t="s">
        <v>12</v>
      </c>
      <c r="C51" s="32"/>
      <c r="D51" s="32"/>
      <c r="E51" s="32"/>
      <c r="F51" s="32"/>
      <c r="G51" s="32"/>
      <c r="H51" s="32"/>
      <c r="I51" s="12">
        <v>19391078.460000001</v>
      </c>
      <c r="J51" s="12">
        <v>19391078.460000001</v>
      </c>
      <c r="K51" s="12">
        <v>19391078.460000001</v>
      </c>
      <c r="L51" s="12">
        <v>0</v>
      </c>
      <c r="M51" s="12">
        <v>0</v>
      </c>
      <c r="N51" s="12">
        <f t="shared" si="14"/>
        <v>0</v>
      </c>
      <c r="O51" s="12">
        <f>O52</f>
        <v>0</v>
      </c>
      <c r="P51" s="12">
        <f t="shared" si="17"/>
        <v>0</v>
      </c>
      <c r="Q51" s="12">
        <f t="shared" si="17"/>
        <v>0</v>
      </c>
      <c r="R51" s="13"/>
    </row>
    <row r="52" spans="1:18" ht="12.75" x14ac:dyDescent="0.2">
      <c r="A52" s="5"/>
      <c r="B52" s="32" t="s">
        <v>11</v>
      </c>
      <c r="C52" s="32"/>
      <c r="D52" s="32"/>
      <c r="E52" s="32"/>
      <c r="F52" s="32"/>
      <c r="G52" s="32"/>
      <c r="H52" s="32"/>
      <c r="I52" s="12">
        <v>19391078.460000001</v>
      </c>
      <c r="J52" s="12">
        <v>19391078.460000001</v>
      </c>
      <c r="K52" s="12">
        <v>19391078.460000001</v>
      </c>
      <c r="L52" s="12">
        <v>0</v>
      </c>
      <c r="M52" s="12">
        <v>0</v>
      </c>
      <c r="N52" s="12">
        <f t="shared" si="14"/>
        <v>0</v>
      </c>
      <c r="O52" s="12">
        <f>O53</f>
        <v>0</v>
      </c>
      <c r="P52" s="12">
        <f t="shared" si="17"/>
        <v>0</v>
      </c>
      <c r="Q52" s="12">
        <f t="shared" si="17"/>
        <v>0</v>
      </c>
      <c r="R52" s="13"/>
    </row>
    <row r="53" spans="1:18" ht="12.75" x14ac:dyDescent="0.2">
      <c r="A53" s="5"/>
      <c r="B53" s="32" t="s">
        <v>8</v>
      </c>
      <c r="C53" s="32"/>
      <c r="D53" s="32"/>
      <c r="E53" s="32"/>
      <c r="F53" s="32"/>
      <c r="G53" s="32"/>
      <c r="H53" s="32"/>
      <c r="I53" s="12">
        <v>19391078.460000001</v>
      </c>
      <c r="J53" s="12">
        <v>19391078.460000001</v>
      </c>
      <c r="K53" s="12">
        <v>19391078.460000001</v>
      </c>
      <c r="L53" s="12">
        <v>0</v>
      </c>
      <c r="M53" s="12">
        <v>0</v>
      </c>
      <c r="N53" s="12">
        <f t="shared" si="14"/>
        <v>0</v>
      </c>
      <c r="O53" s="12">
        <f>O54</f>
        <v>0</v>
      </c>
      <c r="P53" s="12">
        <f t="shared" si="17"/>
        <v>0</v>
      </c>
      <c r="Q53" s="12">
        <f t="shared" si="17"/>
        <v>0</v>
      </c>
      <c r="R53" s="13"/>
    </row>
    <row r="54" spans="1:18" ht="12.75" x14ac:dyDescent="0.2">
      <c r="A54" s="5"/>
      <c r="B54" s="32" t="s">
        <v>7</v>
      </c>
      <c r="C54" s="32"/>
      <c r="D54" s="32"/>
      <c r="E54" s="32"/>
      <c r="F54" s="32"/>
      <c r="G54" s="32"/>
      <c r="H54" s="32"/>
      <c r="I54" s="12">
        <v>19391078.460000001</v>
      </c>
      <c r="J54" s="12">
        <v>19391078.460000001</v>
      </c>
      <c r="K54" s="12">
        <v>19391078.460000001</v>
      </c>
      <c r="L54" s="12">
        <v>0</v>
      </c>
      <c r="M54" s="12">
        <v>0</v>
      </c>
      <c r="N54" s="12">
        <f t="shared" si="14"/>
        <v>0</v>
      </c>
      <c r="O54" s="12">
        <f>SUM(O55:O57)</f>
        <v>0</v>
      </c>
      <c r="P54" s="12">
        <f t="shared" ref="P54:Q54" si="18">SUM(P55:P57)</f>
        <v>0</v>
      </c>
      <c r="Q54" s="12">
        <f t="shared" si="18"/>
        <v>0</v>
      </c>
      <c r="R54" s="13"/>
    </row>
    <row r="55" spans="1:18" ht="25.5" x14ac:dyDescent="0.2">
      <c r="A55" s="5"/>
      <c r="B55" s="14" t="s">
        <v>8</v>
      </c>
      <c r="C55" s="15">
        <v>40</v>
      </c>
      <c r="D55" s="16">
        <v>409</v>
      </c>
      <c r="E55" s="17" t="s">
        <v>7</v>
      </c>
      <c r="F55" s="17" t="s">
        <v>6</v>
      </c>
      <c r="G55" s="15" t="s">
        <v>9</v>
      </c>
      <c r="H55" s="15" t="s">
        <v>10</v>
      </c>
      <c r="I55" s="18">
        <v>16321117.880000001</v>
      </c>
      <c r="J55" s="18">
        <v>16321117.880000001</v>
      </c>
      <c r="K55" s="18">
        <v>16321117.880000001</v>
      </c>
      <c r="L55" s="18">
        <v>0</v>
      </c>
      <c r="M55" s="18">
        <v>0</v>
      </c>
      <c r="N55" s="18">
        <f t="shared" si="14"/>
        <v>0</v>
      </c>
      <c r="O55" s="18">
        <v>0</v>
      </c>
      <c r="P55" s="18">
        <v>0</v>
      </c>
      <c r="Q55" s="18">
        <f>N55-O55+P55</f>
        <v>0</v>
      </c>
      <c r="R55" s="13"/>
    </row>
    <row r="56" spans="1:18" ht="25.5" x14ac:dyDescent="0.2">
      <c r="A56" s="5"/>
      <c r="B56" s="14" t="s">
        <v>8</v>
      </c>
      <c r="C56" s="15">
        <v>40</v>
      </c>
      <c r="D56" s="16">
        <v>409</v>
      </c>
      <c r="E56" s="17" t="s">
        <v>7</v>
      </c>
      <c r="F56" s="17" t="s">
        <v>6</v>
      </c>
      <c r="G56" s="15" t="s">
        <v>9</v>
      </c>
      <c r="H56" s="15" t="s">
        <v>4</v>
      </c>
      <c r="I56" s="18">
        <v>2740175.11</v>
      </c>
      <c r="J56" s="18">
        <v>2740175.11</v>
      </c>
      <c r="K56" s="18">
        <v>2740175.11</v>
      </c>
      <c r="L56" s="18">
        <v>0</v>
      </c>
      <c r="M56" s="18">
        <v>0</v>
      </c>
      <c r="N56" s="18">
        <f t="shared" si="14"/>
        <v>0</v>
      </c>
      <c r="O56" s="18">
        <v>0</v>
      </c>
      <c r="P56" s="18">
        <v>0</v>
      </c>
      <c r="Q56" s="18">
        <f>N56-O56+P56</f>
        <v>0</v>
      </c>
      <c r="R56" s="13"/>
    </row>
    <row r="57" spans="1:18" ht="25.5" x14ac:dyDescent="0.2">
      <c r="A57" s="5"/>
      <c r="B57" s="14" t="s">
        <v>8</v>
      </c>
      <c r="C57" s="15">
        <v>40</v>
      </c>
      <c r="D57" s="16">
        <v>409</v>
      </c>
      <c r="E57" s="17" t="s">
        <v>7</v>
      </c>
      <c r="F57" s="17" t="s">
        <v>6</v>
      </c>
      <c r="G57" s="15" t="s">
        <v>5</v>
      </c>
      <c r="H57" s="15" t="s">
        <v>4</v>
      </c>
      <c r="I57" s="18">
        <v>329785.46999999997</v>
      </c>
      <c r="J57" s="18">
        <v>329785.46999999997</v>
      </c>
      <c r="K57" s="18">
        <v>329785.46999999997</v>
      </c>
      <c r="L57" s="18">
        <v>0</v>
      </c>
      <c r="M57" s="18">
        <v>0</v>
      </c>
      <c r="N57" s="18">
        <f t="shared" si="14"/>
        <v>0</v>
      </c>
      <c r="O57" s="18">
        <v>0</v>
      </c>
      <c r="P57" s="18">
        <v>0</v>
      </c>
      <c r="Q57" s="18">
        <f>N57-O57+P57</f>
        <v>0</v>
      </c>
      <c r="R57" s="13"/>
    </row>
    <row r="58" spans="1:18" ht="12.75" x14ac:dyDescent="0.2">
      <c r="A58" s="5"/>
      <c r="B58" s="33" t="s">
        <v>76</v>
      </c>
      <c r="C58" s="33"/>
      <c r="D58" s="33"/>
      <c r="E58" s="33"/>
      <c r="F58" s="33"/>
      <c r="G58" s="33"/>
      <c r="H58" s="33"/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f>N59</f>
        <v>130000000</v>
      </c>
      <c r="O58" s="12">
        <f>O59</f>
        <v>0</v>
      </c>
      <c r="P58" s="12">
        <f>P59</f>
        <v>0</v>
      </c>
      <c r="Q58" s="12">
        <f>Q59</f>
        <v>130000000</v>
      </c>
      <c r="R58" s="13"/>
    </row>
    <row r="59" spans="1:18" ht="12.75" x14ac:dyDescent="0.2">
      <c r="A59" s="5"/>
      <c r="B59" s="33" t="s">
        <v>73</v>
      </c>
      <c r="C59" s="33"/>
      <c r="D59" s="33"/>
      <c r="E59" s="33"/>
      <c r="F59" s="33"/>
      <c r="G59" s="33"/>
      <c r="H59" s="33"/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f>N60</f>
        <v>130000000</v>
      </c>
      <c r="O59" s="18">
        <v>0</v>
      </c>
      <c r="P59" s="18">
        <v>0</v>
      </c>
      <c r="Q59" s="18">
        <f>Q60</f>
        <v>130000000</v>
      </c>
      <c r="R59" s="13"/>
    </row>
    <row r="60" spans="1:18" ht="12.75" x14ac:dyDescent="0.2">
      <c r="A60" s="5"/>
      <c r="B60" s="33" t="s">
        <v>74</v>
      </c>
      <c r="C60" s="33"/>
      <c r="D60" s="33"/>
      <c r="E60" s="33"/>
      <c r="F60" s="33"/>
      <c r="G60" s="33"/>
      <c r="H60" s="33"/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f>N61</f>
        <v>130000000</v>
      </c>
      <c r="O60" s="18">
        <v>0</v>
      </c>
      <c r="P60" s="18">
        <v>0</v>
      </c>
      <c r="Q60" s="18">
        <f>Q61</f>
        <v>130000000</v>
      </c>
      <c r="R60" s="13"/>
    </row>
    <row r="61" spans="1:18" ht="51" x14ac:dyDescent="0.2">
      <c r="A61" s="5"/>
      <c r="B61" s="26" t="s">
        <v>73</v>
      </c>
      <c r="C61" s="23">
        <v>40</v>
      </c>
      <c r="D61" s="25">
        <v>409</v>
      </c>
      <c r="E61" s="24" t="s">
        <v>74</v>
      </c>
      <c r="F61" s="24" t="s">
        <v>75</v>
      </c>
      <c r="G61" s="23" t="s">
        <v>3</v>
      </c>
      <c r="H61" s="23" t="s">
        <v>2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130000000</v>
      </c>
      <c r="O61" s="18">
        <v>0</v>
      </c>
      <c r="P61" s="18">
        <v>0</v>
      </c>
      <c r="Q61" s="18">
        <f>N61</f>
        <v>130000000</v>
      </c>
      <c r="R61" s="20" t="s">
        <v>77</v>
      </c>
    </row>
    <row r="62" spans="1:18" ht="14.25" x14ac:dyDescent="0.2">
      <c r="A62" s="5"/>
      <c r="B62" s="35" t="s">
        <v>1</v>
      </c>
      <c r="C62" s="35"/>
      <c r="D62" s="35"/>
      <c r="E62" s="35"/>
      <c r="F62" s="35"/>
      <c r="G62" s="35"/>
      <c r="H62" s="35"/>
      <c r="I62" s="21">
        <v>266151234.53999999</v>
      </c>
      <c r="J62" s="21">
        <v>84974438.980000004</v>
      </c>
      <c r="K62" s="12">
        <v>77798721.939999998</v>
      </c>
      <c r="L62" s="12">
        <v>7175717.04</v>
      </c>
      <c r="M62" s="12">
        <v>181176795.56000003</v>
      </c>
      <c r="N62" s="12">
        <f>M62+L62+N61</f>
        <v>318352512.60000002</v>
      </c>
      <c r="O62" s="12">
        <f>O50+O44+O35+O25+O8</f>
        <v>0.02</v>
      </c>
      <c r="P62" s="12">
        <f t="shared" ref="P62" si="19">P50+P44+P35+P25+P8</f>
        <v>1.8644641386345029E-11</v>
      </c>
      <c r="Q62" s="12">
        <f>Q50+Q44+Q35+Q25+Q8+Q61</f>
        <v>318352512.58000004</v>
      </c>
      <c r="R62" s="13"/>
    </row>
    <row r="63" spans="1:18" ht="11.25" customHeight="1" x14ac:dyDescent="0.2">
      <c r="A63" s="2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3"/>
      <c r="N63" s="7"/>
      <c r="O63" s="7"/>
      <c r="P63" s="7"/>
      <c r="Q63" s="7"/>
    </row>
  </sheetData>
  <autoFilter ref="A7:R62"/>
  <mergeCells count="47">
    <mergeCell ref="B59:H59"/>
    <mergeCell ref="B60:H60"/>
    <mergeCell ref="B58:H58"/>
    <mergeCell ref="Q1:R2"/>
    <mergeCell ref="B62:H62"/>
    <mergeCell ref="B53:H53"/>
    <mergeCell ref="B54:H54"/>
    <mergeCell ref="B46:H46"/>
    <mergeCell ref="B47:H47"/>
    <mergeCell ref="B48:H48"/>
    <mergeCell ref="B50:H50"/>
    <mergeCell ref="B51:H51"/>
    <mergeCell ref="B32:H32"/>
    <mergeCell ref="B35:H35"/>
    <mergeCell ref="B36:H36"/>
    <mergeCell ref="B37:H37"/>
    <mergeCell ref="B52:H52"/>
    <mergeCell ref="B38:H38"/>
    <mergeCell ref="B39:H39"/>
    <mergeCell ref="B42:H42"/>
    <mergeCell ref="B44:H44"/>
    <mergeCell ref="B45:H45"/>
    <mergeCell ref="B25:H25"/>
    <mergeCell ref="B26:H26"/>
    <mergeCell ref="B27:H27"/>
    <mergeCell ref="B28:H28"/>
    <mergeCell ref="B29:H29"/>
    <mergeCell ref="B12:H12"/>
    <mergeCell ref="B14:H14"/>
    <mergeCell ref="B19:H19"/>
    <mergeCell ref="B21:H21"/>
    <mergeCell ref="B23:H23"/>
    <mergeCell ref="B8:H8"/>
    <mergeCell ref="B9:H9"/>
    <mergeCell ref="B10:H10"/>
    <mergeCell ref="B11:H11"/>
    <mergeCell ref="N5:N6"/>
    <mergeCell ref="M5:M6"/>
    <mergeCell ref="R5:R6"/>
    <mergeCell ref="O5:O6"/>
    <mergeCell ref="Q5:Q6"/>
    <mergeCell ref="P5:P6"/>
    <mergeCell ref="A3:L3"/>
    <mergeCell ref="I5:I6"/>
    <mergeCell ref="J5:J6"/>
    <mergeCell ref="K5:K6"/>
    <mergeCell ref="L5:L6"/>
  </mergeCells>
  <pageMargins left="0.78740157480314965" right="0" top="0.78740157480314965" bottom="0.78740157480314965" header="0.39370078740157483" footer="0"/>
  <pageSetup paperSize="9" scale="59" firstPageNumber="225" fitToHeight="0" orientation="landscape" useFirstPageNumber="1" r:id="rId1"/>
  <headerFooter>
    <oddHeader>&amp;R&amp;P</oddHeader>
  </headerFooter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Олеся Спехова</cp:lastModifiedBy>
  <cp:lastPrinted>2025-05-07T10:51:38Z</cp:lastPrinted>
  <dcterms:created xsi:type="dcterms:W3CDTF">2025-01-21T04:14:02Z</dcterms:created>
  <dcterms:modified xsi:type="dcterms:W3CDTF">2025-05-07T10:51:40Z</dcterms:modified>
</cp:coreProperties>
</file>